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4.2. Материлы эксплуатации\311101 ЗП обследование ВЛ 110 Давыдовка-Барабаш-Славянка ПЭС\Заявка на торги в ДРСК от 09.08.2021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M9" i="1" l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<sst xmlns="http://schemas.openxmlformats.org/spreadsheetml/2006/main" count="35" uniqueCount="26">
  <si>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</si>
  <si>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</si>
  <si>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</si>
  <si>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</si>
  <si>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</si>
  <si>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</si>
  <si>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</si>
  <si>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</si>
  <si>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</si>
  <si>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</si>
  <si>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</si>
  <si>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</si>
  <si>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</si>
  <si>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</si>
  <si>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</si>
  <si>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</si>
  <si>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</si>
  <si>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</si>
  <si>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</si>
  <si>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</si>
  <si>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</si>
  <si>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</si>
  <si>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ед.</t>
  </si>
  <si>
    <t>-</t>
  </si>
  <si>
    <t>Приложение № 8 к Документации о закупке – Структура НМЦ (в т.ч. форма Коммерческого предложения)</t>
  </si>
  <si>
    <t>Обследование BЛ 110 кВ Давыдовка-Барабаш-Славянка №1,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</si>
</sst>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7" fillId="2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H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24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29">
        <v>9100000</v>
      </c>
      <c r="G3" s="22" t="s">
        <v>2</v>
      </c>
      <c r="H3" s="1"/>
      <c r="I3" s="32" t="s">
        <v>21</v>
      </c>
      <c r="J3" s="33"/>
      <c r="K3" s="33"/>
      <c r="L3" s="33"/>
      <c r="M3" s="33"/>
      <c r="N3" s="33"/>
      <c r="O3" s="33"/>
      <c r="P3" s="33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1"/>
      <c r="C4" s="41"/>
      <c r="D4" s="41"/>
      <c r="E4" s="41"/>
      <c r="F4" s="41"/>
      <c r="G4" s="41"/>
      <c r="H4" s="1"/>
      <c r="I4" s="48" t="s">
        <v>17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2" t="s">
        <v>11</v>
      </c>
      <c r="C7" s="34"/>
      <c r="D7" s="43"/>
      <c r="E7" s="43"/>
      <c r="F7" s="44"/>
      <c r="G7" s="45"/>
      <c r="H7" s="5"/>
      <c r="I7" s="32" t="s">
        <v>20</v>
      </c>
      <c r="J7" s="33"/>
      <c r="K7" s="33"/>
      <c r="L7" s="33"/>
      <c r="M7" s="33"/>
      <c r="N7" s="33"/>
      <c r="O7" s="33"/>
      <c r="P7" s="33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25</v>
      </c>
      <c r="D9" s="13" t="s">
        <v>22</v>
      </c>
      <c r="E9" s="13">
        <v>9100000</v>
      </c>
      <c r="F9" s="14">
        <v>1</v>
      </c>
      <c r="G9" s="21">
        <f>E9*F9</f>
        <v>9100000</v>
      </c>
      <c r="H9" s="1"/>
      <c r="I9" s="18">
        <f>B9</f>
        <v>1</v>
      </c>
      <c r="J9" s="12" t="s">
        <v>25</v>
      </c>
      <c r="K9" s="30" t="s">
        <v>23</v>
      </c>
      <c r="L9" s="30" t="s">
        <v>23</v>
      </c>
      <c r="M9" s="19" t="str">
        <f>D9</f>
        <v>ед.</v>
      </c>
      <c r="N9" s="23">
        <f>E9</f>
        <v>9100000</v>
      </c>
      <c r="O9" s="13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5">
        <f>SUM(G9:G9)</f>
        <v>9100000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14</v>
      </c>
      <c r="C11" s="47"/>
      <c r="D11" s="47"/>
      <c r="E11" s="47"/>
      <c r="F11" s="24">
        <v>0.2</v>
      </c>
      <c r="G11" s="16">
        <f>G10*F11</f>
        <v>1820000</v>
      </c>
      <c r="H11" s="1"/>
      <c r="I11" s="46" t="s">
        <v>14</v>
      </c>
      <c r="J11" s="47"/>
      <c r="K11" s="47"/>
      <c r="L11" s="47"/>
      <c r="M11" s="47"/>
      <c r="N11" s="47"/>
      <c r="O11" s="47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7">
        <f>G10+G11</f>
        <v>10920000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4"/>
      <c r="C14" s="54"/>
      <c r="D14" s="54"/>
      <c r="E14" s="54"/>
      <c r="F14" s="54"/>
      <c r="G14" s="54"/>
      <c r="H14" s="3"/>
      <c r="I14" s="3"/>
      <c r="J14" s="52" t="s">
        <v>15</v>
      </c>
      <c r="K14" s="53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1"/>
      <c r="K15" s="51"/>
      <c r="L15" s="25"/>
      <c r="AA15" s="1"/>
    </row>
    <row r="16" spans="1:27" ht="16.5" x14ac:dyDescent="0.25">
      <c r="J16" s="50"/>
      <c r="K16" s="50"/>
      <c r="L16" s="26"/>
    </row>
    <row r="17" spans="10:12" ht="19.5" x14ac:dyDescent="0.25">
      <c r="J17" s="51"/>
      <c r="K17" s="51"/>
      <c r="L17" s="25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2021-08-09T07:38:09Z</dcterms:modified>
</cp:coreProperties>
</file>